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V-2022-6502\Задължителни справки\"/>
    </mc:Choice>
  </mc:AlternateContent>
  <bookViews>
    <workbookView xWindow="0" yWindow="0" windowWidth="20490" windowHeight="705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G70" i="1" s="1"/>
  <c r="H56" i="1"/>
  <c r="G56" i="1"/>
  <c r="H53" i="1"/>
  <c r="G53" i="1"/>
  <c r="H50" i="1"/>
  <c r="G50" i="1"/>
  <c r="H47" i="1"/>
  <c r="G47" i="1"/>
  <c r="H44" i="1"/>
  <c r="G44" i="1"/>
  <c r="H41" i="1"/>
  <c r="G41" i="1"/>
  <c r="I41" i="1" s="1"/>
  <c r="F65" i="1"/>
  <c r="E65" i="1"/>
  <c r="D65" i="1"/>
  <c r="J65" i="1" s="1"/>
  <c r="C65" i="1"/>
  <c r="F62" i="1"/>
  <c r="E62" i="1"/>
  <c r="D62" i="1"/>
  <c r="J62" i="1" s="1"/>
  <c r="C62" i="1"/>
  <c r="F59" i="1"/>
  <c r="E59" i="1"/>
  <c r="D59" i="1"/>
  <c r="J59" i="1" s="1"/>
  <c r="C59" i="1"/>
  <c r="I59" i="1" s="1"/>
  <c r="F56" i="1"/>
  <c r="J56" i="1" s="1"/>
  <c r="E56" i="1"/>
  <c r="D56" i="1"/>
  <c r="C56" i="1"/>
  <c r="F53" i="1"/>
  <c r="E53" i="1"/>
  <c r="D53" i="1"/>
  <c r="J53" i="1" s="1"/>
  <c r="C53" i="1"/>
  <c r="F50" i="1"/>
  <c r="E50" i="1"/>
  <c r="D50" i="1"/>
  <c r="J50" i="1" s="1"/>
  <c r="C50" i="1"/>
  <c r="F47" i="1"/>
  <c r="E47" i="1"/>
  <c r="D47" i="1"/>
  <c r="J47" i="1"/>
  <c r="C47" i="1"/>
  <c r="F44" i="1"/>
  <c r="E44" i="1"/>
  <c r="D44" i="1"/>
  <c r="J44" i="1" s="1"/>
  <c r="C44" i="1"/>
  <c r="I44" i="1" s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53" i="1"/>
  <c r="I56" i="1"/>
  <c r="I65" i="1"/>
  <c r="J14" i="1"/>
  <c r="J27" i="1"/>
  <c r="C25" i="1"/>
  <c r="I25" i="1" s="1"/>
  <c r="D25" i="1"/>
  <c r="J25" i="1" s="1"/>
  <c r="J10" i="1"/>
  <c r="D36" i="1"/>
  <c r="D6" i="1" s="1"/>
  <c r="F70" i="1" l="1"/>
  <c r="H70" i="1"/>
  <c r="I47" i="1"/>
  <c r="I62" i="1"/>
  <c r="I50" i="1"/>
  <c r="C70" i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<sst xmlns="http://schemas.openxmlformats.org/spreadsheetml/2006/main" count="417" uniqueCount="383">
  <si>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</si>
  <si>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</si>
  <si>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</si>
  <si>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</si>
  <si>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</si>
  <si>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</si>
  <si>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</si>
  <si>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</si>
  <si>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</si>
  <si>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</si>
  <si>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</si>
  <si>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</si>
  <si>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</si>
  <si>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</si>
  <si>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</si>
  <si>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</si>
  <si>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</si>
  <si>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</si>
  <si>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</si>
  <si>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</si>
  <si>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</si>
  <si>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</si>
  <si>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</si>
  <si>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</si>
  <si>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</si>
  <si>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</si>
  <si>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</si>
  <si>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</si>
  <si>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</si>
  <si>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</si>
  <si>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</si>
  <si>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</si>
  <si>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</si>
  <si>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</si>
  <si>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</si>
  <si>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</si>
  <si>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</si>
  <si>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</si>
  <si>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</si>
  <si>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</si>
  <si>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</si>
  <si>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</si>
  <si>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</si>
  <si>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</si>
  <si>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</si>
  <si>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</si>
  <si>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</si>
  <si>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</si>
  <si>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</si>
  <si>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</si>
  <si>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</si>
  <si>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</si>
  <si>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</si>
  <si>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</si>
  <si>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</si>
  <si>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</si>
  <si>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</si>
  <si>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</si>
  <si>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</si>
  <si>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</si>
  <si>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</si>
  <si>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</si>
  <si>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</si>
  <si>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</si>
  <si>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</si>
  <si>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</si>
  <si>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</si>
  <si>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</si>
  <si>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</si>
  <si>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</si>
  <si>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</si>
  <si>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</si>
  <si>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</si>
  <si>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</si>
  <si>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</si>
  <si>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</si>
  <si>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</si>
  <si>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</si>
  <si>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</si>
  <si>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</si>
  <si>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</si>
  <si>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</si>
  <si>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</si>
  <si>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</si>
  <si>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</si>
  <si>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</si>
  <si>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</si>
  <si>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</si>
  <si>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</si>
  <si>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</si>
  <si>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</si>
  <si>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</si>
  <si>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</si>
  <si>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</si>
  <si>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</si>
  <si>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</si>
  <si>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</si>
  <si>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</si>
  <si>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</si>
  <si>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</si>
  <si>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</si>
  <si>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</si>
  <si>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</si>
  <si>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</si>
  <si>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</si>
  <si>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</si>
  <si>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</si>
  <si>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</si>
  <si>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</si>
  <si>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</si>
  <si>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</si>
  <si>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</si>
  <si>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</si>
  <si>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</si>
  <si>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</si>
  <si>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</si>
  <si>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</si>
  <si>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</si>
  <si>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</si>
  <si>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</si>
  <si>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</si>
  <si>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</si>
  <si>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</si>
  <si>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</si>
  <si>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</si>
  <si>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</si>
  <si>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</si>
  <si>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</si>
  <si>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</si>
  <si>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</si>
  <si>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</si>
  <si>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</si>
  <si>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</si>
  <si>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</si>
  <si>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</si>
  <si>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</si>
  <si>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</si>
  <si>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</si>
  <si>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</si>
  <si>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</si>
  <si>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</si>
  <si>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</si>
  <si>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</si>
  <si>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</si>
  <si>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</si>
  <si>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</si>
  <si>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</si>
  <si>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</si>
  <si>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</si>
  <si>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</si>
  <si>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</si>
  <si>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</si>
  <si>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</si>
  <si>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</si>
  <si>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</si>
  <si>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</si>
  <si>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</si>
  <si>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</si>
  <si>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</si>
  <si>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</si>
  <si>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</si>
  <si>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</si>
  <si>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</si>
  <si>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</si>
  <si>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</si>
  <si>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</si>
  <si>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</si>
  <si>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</si>
  <si>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</si>
  <si>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</si>
  <si>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</si>
  <si>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</si>
  <si>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</si>
  <si>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</si>
  <si>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</si>
  <si>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</si>
  <si>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</si>
  <si>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</si>
  <si>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</si>
  <si>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</si>
  <si>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</si>
  <si>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</si>
  <si>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</si>
  <si>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</si>
  <si>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</si>
  <si>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</si>
  <si>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</si>
  <si>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</si>
  <si>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</si>
  <si>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</si>
  <si>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</si>
  <si>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</si>
  <si>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</si>
  <si>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</si>
  <si>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</si>
  <si>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</si>
  <si>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</si>
  <si>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</si>
  <si>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</si>
  <si>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</si>
  <si>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</si>
  <si>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</si>
  <si>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</si>
  <si>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</si>
  <si>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</si>
  <si>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</si>
  <si>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</si>
  <si>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</si>
  <si>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</si>
  <si>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</si>
  <si>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</si>
  <si>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</si>
  <si>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</si>
  <si>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</si>
  <si>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</si>
  <si>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</si>
  <si>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</si>
  <si>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</si>
  <si>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</si>
  <si>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</si>
  <si>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</si>
  <si>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</si>
  <si>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</si>
  <si>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</si>
  <si>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</si>
  <si>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</si>
  <si>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</si>
  <si>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</si>
  <si>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</si>
  <si>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</si>
  <si>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</si>
  <si>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</si>
  <si>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</si>
  <si>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</si>
  <si>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</si>
  <si>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</si>
  <si>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</si>
  <si>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</si>
  <si>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</si>
  <si>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</si>
  <si>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</si>
  <si>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</si>
  <si>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</si>
  <si>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</si>
  <si>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</si>
  <si>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</si>
  <si>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</si>
  <si>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</si>
  <si>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</si>
  <si>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</si>
  <si>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</si>
  <si>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</si>
  <si>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</si>
  <si>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</si>
  <si>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</si>
  <si>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</si>
  <si>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</si>
  <si>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</si>
  <si>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</si>
  <si>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</si>
  <si>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</si>
  <si>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</si>
  <si>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</si>
  <si>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</si>
  <si>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</si>
  <si>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</si>
  <si>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</si>
  <si>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</si>
  <si>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</si>
  <si>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</si>
  <si>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</si>
  <si>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</si>
  <si>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</si>
  <si>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</si>
  <si>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</si>
  <si>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</si>
  <si>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</si>
  <si>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</si>
  <si>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</si>
  <si>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</si>
  <si>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</si>
  <si>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</si>
  <si>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</si>
  <si>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</si>
  <si>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</si>
  <si>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</si>
  <si>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</si>
  <si>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</si>
  <si>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</si>
  <si>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</si>
  <si>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</si>
  <si>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</si>
  <si>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</si>
  <si>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</si>
  <si>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</si>
  <si>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</si>
  <si>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</si>
  <si>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</si>
  <si>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</si>
  <si>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</si>
  <si>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</si>
  <si>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</si>
  <si>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</si>
  <si>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</si>
  <si>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</si>
  <si>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</si>
  <si>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</si>
  <si>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</si>
  <si>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</si>
  <si>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</si>
  <si>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</si>
  <si>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</si>
  <si>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</si>
  <si>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</si>
  <si>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</si>
  <si>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</si>
  <si>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</si>
  <si>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</si>
  <si>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</si>
  <si>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</si>
  <si>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</si>
  <si>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</si>
  <si>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</si>
  <si>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</si>
  <si>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</si>
  <si>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</si>
  <si>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</si>
  <si>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</si>
  <si>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</si>
  <si>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</si>
  <si>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</si>
  <si>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</si>
  <si>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</si>
  <si>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</si>
  <si>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</si>
  <si>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</si>
  <si>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</si>
  <si>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</si>
  <si>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</si>
  <si>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</si>
  <si>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</si>
  <si>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</si>
  <si>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</si>
  <si>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</si>
  <si>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</si>
  <si>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</si>
  <si>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</si>
  <si>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</si>
  <si>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</si>
  <si>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</si>
  <si>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</si>
  <si>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</si>
  <si>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</si>
  <si>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</si>
  <si>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</si>
  <si>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</si>
  <si>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</si>
  <si>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</si>
  <si>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</si>
  <si>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</si>
  <si>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</si>
  <si>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</si>
  <si>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</si>
  <si>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</si>
  <si>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</si>
  <si>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</si>
  <si>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</si>
  <si>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</si>
  <si>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</si>
  <si>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</si>
  <si>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</si>
  <si>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</si>
  <si>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</si>
  <si>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</si>
  <si>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</si>
  <si>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</si>
  <si>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</si>
  <si>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</si>
  <si>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</si>
  <si>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</si>
  <si>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</si>
  <si>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</si>
  <si>
    <t>VII. Наличности от възстановени отчисления от РИОСВ, съгласно §60 от ПЗР на ЗИД на ДОПК (ДВ, бр. 17 от 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</si>
</sst>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376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377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372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378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368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369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375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370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55" zoomScaleNormal="55" workbookViewId="0">
      <selection activeCell="C53" sqref="C5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6502</v>
      </c>
      <c r="E2" s="148" t="s">
        <v>373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Гулянци</v>
      </c>
      <c r="E3" s="148" t="s">
        <v>374</v>
      </c>
      <c r="F3" s="147"/>
      <c r="G3" s="147"/>
      <c r="H3" s="147"/>
      <c r="I3" s="147"/>
      <c r="J3" s="147"/>
    </row>
    <row r="4" spans="1:11" ht="47.25">
      <c r="B4" s="4" t="s">
        <v>379</v>
      </c>
      <c r="C4" s="143">
        <v>44926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381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380</v>
      </c>
      <c r="C9" s="138">
        <v>1503355</v>
      </c>
      <c r="D9" s="139"/>
      <c r="E9" s="138">
        <v>1256774</v>
      </c>
      <c r="F9" s="140"/>
      <c r="G9" s="78">
        <v>0</v>
      </c>
      <c r="H9" s="79">
        <v>0</v>
      </c>
      <c r="I9" s="43">
        <f>+C9+E9</f>
        <v>2760129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522034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522034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522034</v>
      </c>
      <c r="F11" s="17"/>
      <c r="G11" s="149">
        <v>0</v>
      </c>
      <c r="H11" s="150">
        <v>0</v>
      </c>
      <c r="I11" s="21">
        <f t="shared" si="0"/>
        <v>522034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1318018</v>
      </c>
      <c r="D14" s="13">
        <f>+D15+D17+D18+D19+D16</f>
        <v>0</v>
      </c>
      <c r="E14" s="12">
        <f>+E15+E17+E18+E19+E16</f>
        <v>316684</v>
      </c>
      <c r="F14" s="14">
        <f>+F15+F17+F18+F19+F16</f>
        <v>0</v>
      </c>
      <c r="G14" s="72">
        <v>0</v>
      </c>
      <c r="H14" s="73">
        <v>0</v>
      </c>
      <c r="I14" s="12">
        <f t="shared" si="0"/>
        <v>1634702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655812</v>
      </c>
      <c r="D15" s="17"/>
      <c r="E15" s="16"/>
      <c r="F15" s="17"/>
      <c r="G15" s="149">
        <v>0</v>
      </c>
      <c r="H15" s="150">
        <v>0</v>
      </c>
      <c r="I15" s="18">
        <f t="shared" si="0"/>
        <v>655812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 ht="31.5">
      <c r="A17" s="1">
        <v>2300</v>
      </c>
      <c r="B17" s="28" t="s">
        <v>14</v>
      </c>
      <c r="C17" s="16"/>
      <c r="D17" s="17"/>
      <c r="E17" s="16">
        <v>86300</v>
      </c>
      <c r="F17" s="17"/>
      <c r="G17" s="149">
        <v>0</v>
      </c>
      <c r="H17" s="150">
        <v>0</v>
      </c>
      <c r="I17" s="21">
        <f t="shared" si="0"/>
        <v>86300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>
        <v>202469</v>
      </c>
      <c r="F18" s="17"/>
      <c r="G18" s="149">
        <v>0</v>
      </c>
      <c r="H18" s="150">
        <v>0</v>
      </c>
      <c r="I18" s="21">
        <f t="shared" si="0"/>
        <v>202469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662206</v>
      </c>
      <c r="D19" s="17"/>
      <c r="E19" s="16">
        <v>27915</v>
      </c>
      <c r="F19" s="17"/>
      <c r="G19" s="149">
        <v>0</v>
      </c>
      <c r="H19" s="150">
        <v>0</v>
      </c>
      <c r="I19" s="25">
        <f t="shared" si="0"/>
        <v>690121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27734</v>
      </c>
      <c r="D20" s="17"/>
      <c r="E20" s="16">
        <v>249729</v>
      </c>
      <c r="F20" s="17"/>
      <c r="G20" s="149">
        <v>0</v>
      </c>
      <c r="H20" s="150">
        <v>0</v>
      </c>
      <c r="I20" s="12">
        <f t="shared" si="0"/>
        <v>277463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371</v>
      </c>
      <c r="C23" s="16">
        <v>30939</v>
      </c>
      <c r="D23" s="17"/>
      <c r="E23" s="16"/>
      <c r="F23" s="17"/>
      <c r="G23" s="149">
        <v>0</v>
      </c>
      <c r="H23" s="150">
        <v>0</v>
      </c>
      <c r="I23" s="12">
        <f t="shared" ref="I23" si="2">+C23+E23</f>
        <v>30939</v>
      </c>
      <c r="J23" s="13">
        <f t="shared" ref="J23" si="3">+D23+F23</f>
        <v>0</v>
      </c>
    </row>
    <row r="24" spans="1:10" ht="47.25">
      <c r="A24" s="1">
        <v>7000</v>
      </c>
      <c r="B24" s="11" t="s">
        <v>382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366</v>
      </c>
      <c r="C25" s="12">
        <f>+C26+C27+C33</f>
        <v>126664</v>
      </c>
      <c r="D25" s="13">
        <f>+D26+D27+D33</f>
        <v>0</v>
      </c>
      <c r="E25" s="12">
        <f>+E26+E27+E33</f>
        <v>168327</v>
      </c>
      <c r="F25" s="14">
        <f>+F26+F27+F33</f>
        <v>0</v>
      </c>
      <c r="G25" s="72">
        <v>0</v>
      </c>
      <c r="H25" s="73">
        <v>0</v>
      </c>
      <c r="I25" s="12">
        <f t="shared" si="0"/>
        <v>294991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>
        <v>44071</v>
      </c>
      <c r="F26" s="17"/>
      <c r="G26" s="149">
        <v>0</v>
      </c>
      <c r="H26" s="150">
        <v>0</v>
      </c>
      <c r="I26" s="31">
        <f t="shared" si="0"/>
        <v>44071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120898</v>
      </c>
      <c r="D27" s="13">
        <f>+D28+D29+D30+D31+D32</f>
        <v>0</v>
      </c>
      <c r="E27" s="12">
        <f>+E28+E29+E30+E31+E32</f>
        <v>103199</v>
      </c>
      <c r="F27" s="14">
        <f>+F28+F29+F30+F31+F32</f>
        <v>0</v>
      </c>
      <c r="G27" s="72">
        <v>0</v>
      </c>
      <c r="H27" s="73">
        <v>0</v>
      </c>
      <c r="I27" s="12">
        <f t="shared" si="0"/>
        <v>224097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120898</v>
      </c>
      <c r="D28" s="17"/>
      <c r="E28" s="16"/>
      <c r="F28" s="17"/>
      <c r="G28" s="149">
        <v>0</v>
      </c>
      <c r="H28" s="150">
        <v>0</v>
      </c>
      <c r="I28" s="35">
        <f t="shared" si="0"/>
        <v>120898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 ht="31.5">
      <c r="A30" s="1">
        <v>8230</v>
      </c>
      <c r="B30" s="28" t="s">
        <v>23</v>
      </c>
      <c r="C30" s="16"/>
      <c r="D30" s="17"/>
      <c r="E30" s="16">
        <v>78394</v>
      </c>
      <c r="F30" s="17"/>
      <c r="G30" s="149">
        <v>0</v>
      </c>
      <c r="H30" s="150">
        <v>0</v>
      </c>
      <c r="I30" s="37">
        <f t="shared" si="0"/>
        <v>78394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24805</v>
      </c>
      <c r="F31" s="17"/>
      <c r="G31" s="149">
        <v>0</v>
      </c>
      <c r="H31" s="150">
        <v>0</v>
      </c>
      <c r="I31" s="37">
        <f t="shared" si="0"/>
        <v>24805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/>
      <c r="F32" s="17"/>
      <c r="G32" s="149">
        <v>0</v>
      </c>
      <c r="H32" s="150">
        <v>0</v>
      </c>
      <c r="I32" s="37">
        <f t="shared" si="0"/>
        <v>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5766</v>
      </c>
      <c r="D33" s="17"/>
      <c r="E33" s="16">
        <v>21057</v>
      </c>
      <c r="F33" s="17"/>
      <c r="G33" s="149">
        <v>0</v>
      </c>
      <c r="H33" s="150">
        <v>0</v>
      </c>
      <c r="I33" s="40">
        <f t="shared" si="0"/>
        <v>26823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1503355</v>
      </c>
      <c r="D34" s="44">
        <f t="shared" ref="D34:F34" si="4">+D10+D14+D20+D21+D22+D23+D24+D25</f>
        <v>0</v>
      </c>
      <c r="E34" s="45">
        <f t="shared" si="4"/>
        <v>1256774</v>
      </c>
      <c r="F34" s="46">
        <f t="shared" si="4"/>
        <v>0</v>
      </c>
      <c r="G34" s="74">
        <v>0</v>
      </c>
      <c r="H34" s="75">
        <v>0</v>
      </c>
      <c r="I34" s="43">
        <f t="shared" si="0"/>
        <v>2760129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367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32.2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45692</v>
      </c>
      <c r="D41" s="59">
        <f t="shared" si="6"/>
        <v>0</v>
      </c>
      <c r="E41" s="58">
        <f t="shared" si="6"/>
        <v>138412</v>
      </c>
      <c r="F41" s="60">
        <f t="shared" si="6"/>
        <v>12000</v>
      </c>
      <c r="G41" s="58">
        <f t="shared" si="6"/>
        <v>36618</v>
      </c>
      <c r="H41" s="60">
        <f t="shared" si="6"/>
        <v>0</v>
      </c>
      <c r="I41" s="58">
        <f>+C41+E41+G41</f>
        <v>220722</v>
      </c>
      <c r="J41" s="59">
        <f>+D41+F41+H41</f>
        <v>12000</v>
      </c>
    </row>
    <row r="42" spans="1:10">
      <c r="A42" s="1">
        <v>101</v>
      </c>
      <c r="B42" s="15" t="s">
        <v>294</v>
      </c>
      <c r="C42" s="16">
        <v>45692</v>
      </c>
      <c r="D42" s="17"/>
      <c r="E42" s="16">
        <v>112107</v>
      </c>
      <c r="F42" s="17">
        <v>12000</v>
      </c>
      <c r="G42" s="16">
        <v>36618</v>
      </c>
      <c r="H42" s="17"/>
      <c r="I42" s="66">
        <f t="shared" ref="I42:I70" si="7">+C42+E42+G42</f>
        <v>194417</v>
      </c>
      <c r="J42" s="67">
        <f t="shared" ref="J42:J70" si="8">+D42+F42+H42</f>
        <v>12000</v>
      </c>
    </row>
    <row r="43" spans="1:10">
      <c r="A43" s="1">
        <v>102</v>
      </c>
      <c r="B43" s="20" t="s">
        <v>295</v>
      </c>
      <c r="C43" s="50"/>
      <c r="D43" s="51"/>
      <c r="E43" s="50">
        <v>26305</v>
      </c>
      <c r="F43" s="51"/>
      <c r="G43" s="50"/>
      <c r="H43" s="51"/>
      <c r="I43" s="68">
        <f t="shared" si="7"/>
        <v>26305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651889</v>
      </c>
      <c r="D44" s="59">
        <f t="shared" si="9"/>
        <v>0</v>
      </c>
      <c r="E44" s="58">
        <f t="shared" si="9"/>
        <v>7216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659105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27948</v>
      </c>
      <c r="D45" s="17"/>
      <c r="E45" s="16">
        <v>8</v>
      </c>
      <c r="F45" s="17"/>
      <c r="G45" s="16"/>
      <c r="H45" s="17"/>
      <c r="I45" s="66">
        <f t="shared" si="7"/>
        <v>27956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623941</v>
      </c>
      <c r="D46" s="51"/>
      <c r="E46" s="50">
        <v>7208</v>
      </c>
      <c r="F46" s="51"/>
      <c r="G46" s="50"/>
      <c r="H46" s="51"/>
      <c r="I46" s="68">
        <f t="shared" si="7"/>
        <v>631149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537489</v>
      </c>
      <c r="D47" s="59">
        <f t="shared" si="10"/>
        <v>66362</v>
      </c>
      <c r="E47" s="58">
        <f t="shared" si="10"/>
        <v>3767</v>
      </c>
      <c r="F47" s="60">
        <f t="shared" si="10"/>
        <v>0</v>
      </c>
      <c r="G47" s="58">
        <f t="shared" si="10"/>
        <v>28961</v>
      </c>
      <c r="H47" s="60">
        <f t="shared" si="10"/>
        <v>0</v>
      </c>
      <c r="I47" s="58">
        <f t="shared" si="7"/>
        <v>570217</v>
      </c>
      <c r="J47" s="59">
        <f t="shared" si="8"/>
        <v>66362</v>
      </c>
    </row>
    <row r="48" spans="1:10">
      <c r="A48" s="1">
        <v>301</v>
      </c>
      <c r="B48" s="15" t="s">
        <v>294</v>
      </c>
      <c r="C48" s="16">
        <v>537489</v>
      </c>
      <c r="D48" s="17">
        <v>66362</v>
      </c>
      <c r="E48" s="16">
        <v>3767</v>
      </c>
      <c r="F48" s="17"/>
      <c r="G48" s="16">
        <v>6121</v>
      </c>
      <c r="H48" s="17"/>
      <c r="I48" s="66">
        <f t="shared" si="7"/>
        <v>547377</v>
      </c>
      <c r="J48" s="67">
        <f t="shared" si="8"/>
        <v>66362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>
        <v>22840</v>
      </c>
      <c r="H49" s="51"/>
      <c r="I49" s="68">
        <f t="shared" si="7"/>
        <v>22840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83731</v>
      </c>
      <c r="D50" s="59">
        <f t="shared" si="11"/>
        <v>0</v>
      </c>
      <c r="E50" s="58">
        <f t="shared" si="11"/>
        <v>7831</v>
      </c>
      <c r="F50" s="60">
        <f t="shared" si="11"/>
        <v>8</v>
      </c>
      <c r="G50" s="58">
        <f t="shared" si="11"/>
        <v>0</v>
      </c>
      <c r="H50" s="60">
        <f t="shared" si="11"/>
        <v>0</v>
      </c>
      <c r="I50" s="58">
        <f t="shared" si="7"/>
        <v>91562</v>
      </c>
      <c r="J50" s="59">
        <f t="shared" si="8"/>
        <v>8</v>
      </c>
    </row>
    <row r="51" spans="1:10">
      <c r="A51" s="1">
        <v>401</v>
      </c>
      <c r="B51" s="15" t="s">
        <v>294</v>
      </c>
      <c r="C51" s="16">
        <v>83731</v>
      </c>
      <c r="D51" s="17"/>
      <c r="E51" s="16">
        <v>1014</v>
      </c>
      <c r="F51" s="17">
        <v>8</v>
      </c>
      <c r="G51" s="16"/>
      <c r="H51" s="17"/>
      <c r="I51" s="66">
        <f t="shared" si="7"/>
        <v>84745</v>
      </c>
      <c r="J51" s="67">
        <f t="shared" si="8"/>
        <v>8</v>
      </c>
    </row>
    <row r="52" spans="1:10">
      <c r="A52" s="1">
        <v>402</v>
      </c>
      <c r="B52" s="20" t="s">
        <v>295</v>
      </c>
      <c r="C52" s="50"/>
      <c r="D52" s="51"/>
      <c r="E52" s="50">
        <v>6817</v>
      </c>
      <c r="F52" s="51"/>
      <c r="G52" s="50"/>
      <c r="H52" s="51"/>
      <c r="I52" s="68">
        <f t="shared" si="7"/>
        <v>6817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97838</v>
      </c>
      <c r="D53" s="59">
        <f t="shared" si="12"/>
        <v>14800</v>
      </c>
      <c r="E53" s="58">
        <f t="shared" si="12"/>
        <v>8332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106170</v>
      </c>
      <c r="J53" s="59">
        <f t="shared" si="8"/>
        <v>14800</v>
      </c>
    </row>
    <row r="54" spans="1:10">
      <c r="A54" s="1">
        <v>501</v>
      </c>
      <c r="B54" s="15" t="s">
        <v>294</v>
      </c>
      <c r="C54" s="16">
        <v>97838</v>
      </c>
      <c r="D54" s="17">
        <v>14800</v>
      </c>
      <c r="E54" s="16">
        <v>8332</v>
      </c>
      <c r="F54" s="17"/>
      <c r="G54" s="16"/>
      <c r="H54" s="17"/>
      <c r="I54" s="66">
        <f t="shared" si="7"/>
        <v>106170</v>
      </c>
      <c r="J54" s="67">
        <f t="shared" si="8"/>
        <v>14800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505950</v>
      </c>
      <c r="F56" s="60">
        <f t="shared" si="13"/>
        <v>172691</v>
      </c>
      <c r="G56" s="58">
        <f t="shared" si="13"/>
        <v>0</v>
      </c>
      <c r="H56" s="60">
        <f t="shared" si="13"/>
        <v>0</v>
      </c>
      <c r="I56" s="58">
        <f t="shared" si="7"/>
        <v>505950</v>
      </c>
      <c r="J56" s="59">
        <f t="shared" si="8"/>
        <v>172691</v>
      </c>
    </row>
    <row r="57" spans="1:10">
      <c r="A57" s="1">
        <v>601</v>
      </c>
      <c r="B57" s="15" t="s">
        <v>294</v>
      </c>
      <c r="C57" s="16"/>
      <c r="D57" s="17"/>
      <c r="E57" s="16">
        <v>184407</v>
      </c>
      <c r="F57" s="17">
        <v>172691</v>
      </c>
      <c r="G57" s="16"/>
      <c r="H57" s="17"/>
      <c r="I57" s="66">
        <f t="shared" si="7"/>
        <v>184407</v>
      </c>
      <c r="J57" s="67">
        <f t="shared" si="8"/>
        <v>172691</v>
      </c>
    </row>
    <row r="58" spans="1:10">
      <c r="A58" s="1">
        <v>602</v>
      </c>
      <c r="B58" s="20" t="s">
        <v>295</v>
      </c>
      <c r="C58" s="50"/>
      <c r="D58" s="51"/>
      <c r="E58" s="50">
        <v>321543</v>
      </c>
      <c r="F58" s="51"/>
      <c r="G58" s="50"/>
      <c r="H58" s="51"/>
      <c r="I58" s="68">
        <f t="shared" si="7"/>
        <v>321543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20468</v>
      </c>
      <c r="D59" s="59">
        <f t="shared" si="14"/>
        <v>8055</v>
      </c>
      <c r="E59" s="58">
        <f t="shared" si="14"/>
        <v>9898</v>
      </c>
      <c r="F59" s="60">
        <f t="shared" si="14"/>
        <v>0</v>
      </c>
      <c r="G59" s="58">
        <f t="shared" si="14"/>
        <v>86431</v>
      </c>
      <c r="H59" s="60">
        <f t="shared" si="14"/>
        <v>116</v>
      </c>
      <c r="I59" s="58">
        <f t="shared" si="7"/>
        <v>116797</v>
      </c>
      <c r="J59" s="59">
        <f t="shared" si="8"/>
        <v>8171</v>
      </c>
    </row>
    <row r="60" spans="1:10">
      <c r="A60" s="1">
        <v>701</v>
      </c>
      <c r="B60" s="15" t="s">
        <v>294</v>
      </c>
      <c r="C60" s="16">
        <v>20468</v>
      </c>
      <c r="D60" s="17">
        <v>8055</v>
      </c>
      <c r="E60" s="16">
        <v>9898</v>
      </c>
      <c r="F60" s="17"/>
      <c r="G60" s="16">
        <v>120</v>
      </c>
      <c r="H60" s="17">
        <v>116</v>
      </c>
      <c r="I60" s="66">
        <f t="shared" si="7"/>
        <v>30486</v>
      </c>
      <c r="J60" s="67">
        <f t="shared" si="8"/>
        <v>8171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>
        <v>86311</v>
      </c>
      <c r="H61" s="51"/>
      <c r="I61" s="68">
        <f t="shared" si="7"/>
        <v>86311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29541</v>
      </c>
      <c r="D62" s="59">
        <f t="shared" si="15"/>
        <v>29541</v>
      </c>
      <c r="E62" s="58">
        <f t="shared" si="15"/>
        <v>200244</v>
      </c>
      <c r="F62" s="60">
        <f t="shared" si="15"/>
        <v>164694</v>
      </c>
      <c r="G62" s="58">
        <f t="shared" si="15"/>
        <v>0</v>
      </c>
      <c r="H62" s="60">
        <f t="shared" si="15"/>
        <v>0</v>
      </c>
      <c r="I62" s="58">
        <f t="shared" si="7"/>
        <v>229785</v>
      </c>
      <c r="J62" s="59">
        <f t="shared" si="8"/>
        <v>194235</v>
      </c>
    </row>
    <row r="63" spans="1:10">
      <c r="A63" s="1">
        <v>801</v>
      </c>
      <c r="B63" s="15" t="s">
        <v>294</v>
      </c>
      <c r="C63" s="16">
        <v>29541</v>
      </c>
      <c r="D63" s="17">
        <v>29541</v>
      </c>
      <c r="E63" s="16">
        <v>190895</v>
      </c>
      <c r="F63" s="17">
        <v>164694</v>
      </c>
      <c r="G63" s="16"/>
      <c r="H63" s="17"/>
      <c r="I63" s="66">
        <f t="shared" si="7"/>
        <v>220436</v>
      </c>
      <c r="J63" s="67">
        <f t="shared" si="8"/>
        <v>194235</v>
      </c>
    </row>
    <row r="64" spans="1:10">
      <c r="A64" s="1">
        <v>802</v>
      </c>
      <c r="B64" s="20" t="s">
        <v>295</v>
      </c>
      <c r="C64" s="50"/>
      <c r="D64" s="51"/>
      <c r="E64" s="50">
        <v>9349</v>
      </c>
      <c r="F64" s="51"/>
      <c r="G64" s="50"/>
      <c r="H64" s="51"/>
      <c r="I64" s="68">
        <f t="shared" si="7"/>
        <v>9349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104145</v>
      </c>
      <c r="F65" s="60">
        <f t="shared" si="16"/>
        <v>100885</v>
      </c>
      <c r="G65" s="58">
        <f t="shared" si="16"/>
        <v>0</v>
      </c>
      <c r="H65" s="60">
        <f t="shared" si="16"/>
        <v>0</v>
      </c>
      <c r="I65" s="58">
        <f t="shared" si="7"/>
        <v>104145</v>
      </c>
      <c r="J65" s="59">
        <f t="shared" si="8"/>
        <v>100885</v>
      </c>
    </row>
    <row r="66" spans="1:10">
      <c r="A66" s="1">
        <v>901</v>
      </c>
      <c r="B66" s="15" t="s">
        <v>294</v>
      </c>
      <c r="C66" s="16"/>
      <c r="D66" s="17"/>
      <c r="E66" s="16">
        <v>104145</v>
      </c>
      <c r="F66" s="17">
        <v>100885</v>
      </c>
      <c r="G66" s="16"/>
      <c r="H66" s="17"/>
      <c r="I66" s="66">
        <f t="shared" si="7"/>
        <v>104145</v>
      </c>
      <c r="J66" s="67">
        <f t="shared" si="8"/>
        <v>100885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36705</v>
      </c>
      <c r="D68" s="145">
        <v>36705</v>
      </c>
      <c r="E68" s="144"/>
      <c r="F68" s="146"/>
      <c r="G68" s="144"/>
      <c r="H68" s="146"/>
      <c r="I68" s="58">
        <f t="shared" si="7"/>
        <v>36705</v>
      </c>
      <c r="J68" s="59">
        <f t="shared" si="8"/>
        <v>36705</v>
      </c>
    </row>
    <row r="69" spans="1:10" ht="32.25" thickBot="1">
      <c r="A69" s="1">
        <v>11</v>
      </c>
      <c r="B69" s="57" t="s">
        <v>299</v>
      </c>
      <c r="C69" s="144">
        <v>2</v>
      </c>
      <c r="D69" s="145"/>
      <c r="E69" s="144">
        <v>118969</v>
      </c>
      <c r="F69" s="146">
        <v>45598</v>
      </c>
      <c r="G69" s="144"/>
      <c r="H69" s="146"/>
      <c r="I69" s="58">
        <f t="shared" si="7"/>
        <v>118971</v>
      </c>
      <c r="J69" s="59">
        <f t="shared" si="8"/>
        <v>45598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1503355</v>
      </c>
      <c r="D70" s="63">
        <f t="shared" si="17"/>
        <v>155463</v>
      </c>
      <c r="E70" s="64">
        <f t="shared" si="17"/>
        <v>1104764</v>
      </c>
      <c r="F70" s="65">
        <f t="shared" si="17"/>
        <v>495876</v>
      </c>
      <c r="G70" s="64">
        <f t="shared" si="17"/>
        <v>152010</v>
      </c>
      <c r="H70" s="65">
        <f t="shared" si="17"/>
        <v>116</v>
      </c>
      <c r="I70" s="62">
        <f t="shared" si="7"/>
        <v>2760129</v>
      </c>
      <c r="J70" s="63">
        <f t="shared" si="8"/>
        <v>651455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User</cp:lastModifiedBy>
  <cp:lastPrinted>2021-11-22T13:02:31Z</cp:lastPrinted>
  <dcterms:created xsi:type="dcterms:W3CDTF">2021-11-19T12:26:58Z</dcterms:created>
  <dcterms:modified xsi:type="dcterms:W3CDTF">2023-02-09T08:24:55Z</dcterms:modified>
</cp:coreProperties>
</file>